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0" windowWidth="14360" windowHeight="9020" activeTab="1"/>
  </bookViews>
  <sheets>
    <sheet name="Sheet1" sheetId="1" r:id="rId1"/>
    <sheet name="Salim" sheetId="4" r:id="rId2"/>
    <sheet name="Sheet2" sheetId="2" r:id="rId3"/>
    <sheet name="Sheet3" sheetId="3" r:id="rId4"/>
  </sheets>
  <definedNames>
    <definedName name="DurationOfLoan" localSheetId="1">Salim!$C$5</definedName>
    <definedName name="DurationOfLoan">Sheet1!$C$5</definedName>
    <definedName name="InterestRate" localSheetId="1">Salim!$C$4</definedName>
    <definedName name="InterestRate">Sheet1!$C$4</definedName>
    <definedName name="LoanAmount" localSheetId="1">Salim!$C$6</definedName>
    <definedName name="LoanAmount">Sheet1!$C$6</definedName>
  </definedNames>
  <calcPr calcId="144525"/>
</workbook>
</file>

<file path=xl/calcChain.xml><?xml version="1.0" encoding="utf-8"?>
<calcChain xmlns="http://schemas.openxmlformats.org/spreadsheetml/2006/main">
  <c r="D4" i="4" l="1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l="1"/>
  <c r="D16" i="4" s="1"/>
  <c r="D17" i="4" s="1"/>
  <c r="D18" i="4" s="1"/>
  <c r="C28" i="4"/>
  <c r="C27" i="4"/>
  <c r="C26" i="4"/>
  <c r="C25" i="4"/>
  <c r="C24" i="4"/>
  <c r="C23" i="4"/>
  <c r="D22" i="4"/>
  <c r="C22" i="4"/>
  <c r="D21" i="4"/>
  <c r="C21" i="4"/>
  <c r="D25" i="4"/>
  <c r="I19" i="1"/>
  <c r="I20" i="1"/>
  <c r="I21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4" i="1"/>
  <c r="F6" i="1" s="1"/>
  <c r="I6" i="1" s="1"/>
  <c r="F7" i="1"/>
  <c r="I7" i="1" s="1"/>
  <c r="F11" i="1"/>
  <c r="I11" i="1" s="1"/>
  <c r="F15" i="1"/>
  <c r="I15" i="1" s="1"/>
  <c r="F19" i="1"/>
  <c r="F4" i="1"/>
  <c r="I4" i="1" s="1"/>
  <c r="D7" i="1"/>
  <c r="D11" i="1"/>
  <c r="D15" i="1"/>
  <c r="D19" i="1"/>
  <c r="D4" i="1"/>
  <c r="D27" i="4" l="1"/>
  <c r="D23" i="4"/>
  <c r="D24" i="4"/>
  <c r="D26" i="4"/>
  <c r="D28" i="4"/>
  <c r="D20" i="1"/>
  <c r="D18" i="1"/>
  <c r="D16" i="1"/>
  <c r="D14" i="1"/>
  <c r="D12" i="1"/>
  <c r="D10" i="1"/>
  <c r="D8" i="1"/>
  <c r="F8" i="1"/>
  <c r="I8" i="1" s="1"/>
  <c r="D21" i="1"/>
  <c r="D17" i="1"/>
  <c r="D13" i="1"/>
  <c r="D9" i="1"/>
  <c r="D5" i="1"/>
  <c r="F21" i="1"/>
  <c r="F17" i="1"/>
  <c r="I17" i="1" s="1"/>
  <c r="F13" i="1"/>
  <c r="I13" i="1" s="1"/>
  <c r="F9" i="1"/>
  <c r="I9" i="1" s="1"/>
  <c r="F5" i="1"/>
  <c r="I5" i="1" s="1"/>
  <c r="D6" i="1"/>
  <c r="F20" i="1"/>
  <c r="F18" i="1"/>
  <c r="I18" i="1" s="1"/>
  <c r="F16" i="1"/>
  <c r="I16" i="1" s="1"/>
  <c r="F14" i="1"/>
  <c r="I14" i="1" s="1"/>
  <c r="F12" i="1"/>
  <c r="I12" i="1" s="1"/>
  <c r="F10" i="1"/>
  <c r="I10" i="1" s="1"/>
</calcChain>
</file>

<file path=xl/sharedStrings.xml><?xml version="1.0" encoding="utf-8"?>
<sst xmlns="http://schemas.openxmlformats.org/spreadsheetml/2006/main" count="8" uniqueCount="4">
  <si>
    <t>الدفعه الشهريه</t>
  </si>
  <si>
    <t>المتبقي</t>
  </si>
  <si>
    <t>الشهر</t>
  </si>
  <si>
    <t>قيمه السلفه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</si>
</sst>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#,##0.000"/>
  </numFmts>
  <fonts count="5" x14ac:knownFonts="1"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 tint="0.34998626667073579"/>
      <name val="Arial"/>
      <family val="2"/>
      <scheme val="minor"/>
    </font>
    <font>
      <sz val="12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164" fontId="3" fillId="0" borderId="0" applyFont="0" applyFill="0" applyBorder="0" applyAlignment="0">
      <alignment wrapText="1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2" fillId="0" borderId="0" xfId="0" applyNumberFormat="1" applyFont="1"/>
    <xf numFmtId="0" fontId="4" fillId="0" borderId="1" xfId="0" applyFont="1" applyBorder="1" applyAlignment="1">
      <alignment vertical="center" readingOrder="1"/>
    </xf>
    <xf numFmtId="14" fontId="1" fillId="0" borderId="0" xfId="0" applyNumberFormat="1" applyFont="1" applyAlignment="1">
      <alignment horizontal="center"/>
    </xf>
  </cellXfs>
  <cellStyles count="2">
    <cellStyle name="Normal" xfId="0" builtinId="0"/>
    <cellStyle name="Valu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13" sqref="D13"/>
    </sheetView>
  </sheetViews>
  <sheetFormatPr defaultColWidth="9.09765625" defaultRowHeight="14.5" x14ac:dyDescent="0.35"/>
  <cols>
    <col min="1" max="1" width="9.09765625" style="2"/>
    <col min="2" max="2" width="17.296875" style="2" customWidth="1"/>
    <col min="3" max="3" width="13.8984375" style="6" bestFit="1" customWidth="1"/>
    <col min="4" max="4" width="26.59765625" style="8" customWidth="1"/>
    <col min="5" max="5" width="11.3984375" style="2" bestFit="1" customWidth="1"/>
    <col min="6" max="16384" width="9.09765625" style="2"/>
  </cols>
  <sheetData>
    <row r="1" spans="2:9" s="4" customFormat="1" x14ac:dyDescent="0.35">
      <c r="C1" s="7" t="s">
        <v>3</v>
      </c>
      <c r="D1" s="6">
        <v>4000</v>
      </c>
      <c r="H1" s="4">
        <v>250</v>
      </c>
    </row>
    <row r="3" spans="2:9" s="1" customFormat="1" ht="15" thickBot="1" x14ac:dyDescent="0.4">
      <c r="B3" s="3" t="s">
        <v>2</v>
      </c>
      <c r="C3" s="7" t="s">
        <v>0</v>
      </c>
      <c r="D3" s="7" t="s">
        <v>1</v>
      </c>
    </row>
    <row r="4" spans="2:9" ht="16.5" thickBot="1" x14ac:dyDescent="0.4">
      <c r="B4" s="10">
        <v>42917</v>
      </c>
      <c r="C4" s="2">
        <f>$H$1</f>
        <v>250</v>
      </c>
      <c r="D4" s="9">
        <f>IF(C4="","",$D$1-SUM($C$4:C4))</f>
        <v>3750</v>
      </c>
      <c r="F4" s="2">
        <f>SUM($C$4:C4)</f>
        <v>250</v>
      </c>
      <c r="I4" s="2">
        <f>IF($D$1-F4&lt;$H$1,D4,$D$1-F4)</f>
        <v>3750</v>
      </c>
    </row>
    <row r="5" spans="2:9" ht="16.5" thickBot="1" x14ac:dyDescent="0.4">
      <c r="B5" s="5">
        <v>42948</v>
      </c>
      <c r="C5" s="2">
        <f t="shared" ref="C5:C21" si="0">$H$1</f>
        <v>250</v>
      </c>
      <c r="D5" s="9">
        <f>IF(C5="","",$D$1-SUM($C$4:C5))</f>
        <v>3500</v>
      </c>
      <c r="F5" s="2">
        <f>SUM($C$4:C5)</f>
        <v>500</v>
      </c>
      <c r="I5" s="2">
        <f t="shared" ref="I5:I21" si="1">IF($D$1-F5&lt;$H$1,D5,$D$1-F5)</f>
        <v>3500</v>
      </c>
    </row>
    <row r="6" spans="2:9" ht="16.5" thickBot="1" x14ac:dyDescent="0.4">
      <c r="B6" s="5">
        <v>42979</v>
      </c>
      <c r="C6" s="2">
        <f t="shared" si="0"/>
        <v>250</v>
      </c>
      <c r="D6" s="9">
        <f>IF(C6="","",$D$1-SUM($C$4:C6))</f>
        <v>3250</v>
      </c>
      <c r="F6" s="2">
        <f>SUM($C$4:C6)</f>
        <v>750</v>
      </c>
      <c r="I6" s="2">
        <f t="shared" si="1"/>
        <v>3250</v>
      </c>
    </row>
    <row r="7" spans="2:9" ht="16.5" thickBot="1" x14ac:dyDescent="0.4">
      <c r="B7" s="5">
        <v>43009</v>
      </c>
      <c r="C7" s="2">
        <f t="shared" si="0"/>
        <v>250</v>
      </c>
      <c r="D7" s="9">
        <f>IF(C7="","",$D$1-SUM($C$4:C7))</f>
        <v>3000</v>
      </c>
      <c r="F7" s="2">
        <f>SUM($C$4:C7)</f>
        <v>1000</v>
      </c>
      <c r="I7" s="2">
        <f t="shared" si="1"/>
        <v>3000</v>
      </c>
    </row>
    <row r="8" spans="2:9" ht="16.5" thickBot="1" x14ac:dyDescent="0.4">
      <c r="B8" s="5">
        <v>43040</v>
      </c>
      <c r="C8" s="2">
        <f t="shared" si="0"/>
        <v>250</v>
      </c>
      <c r="D8" s="9">
        <f>IF(C8="","",$D$1-SUM($C$4:C8))</f>
        <v>2750</v>
      </c>
      <c r="F8" s="2">
        <f>SUM($C$4:C8)</f>
        <v>1250</v>
      </c>
      <c r="I8" s="2">
        <f t="shared" si="1"/>
        <v>2750</v>
      </c>
    </row>
    <row r="9" spans="2:9" ht="16.5" thickBot="1" x14ac:dyDescent="0.4">
      <c r="B9" s="5">
        <v>43070</v>
      </c>
      <c r="C9" s="2">
        <f t="shared" si="0"/>
        <v>250</v>
      </c>
      <c r="D9" s="9">
        <f>IF(C9="","",$D$1-SUM($C$4:C9))</f>
        <v>2500</v>
      </c>
      <c r="F9" s="2">
        <f>SUM($C$4:C9)</f>
        <v>1500</v>
      </c>
      <c r="I9" s="2">
        <f t="shared" si="1"/>
        <v>2500</v>
      </c>
    </row>
    <row r="10" spans="2:9" ht="16.5" thickBot="1" x14ac:dyDescent="0.4">
      <c r="B10" s="5">
        <v>43101</v>
      </c>
      <c r="C10" s="2">
        <f t="shared" si="0"/>
        <v>250</v>
      </c>
      <c r="D10" s="9">
        <f>IF(C10="","",$D$1-SUM($C$4:C10))</f>
        <v>2250</v>
      </c>
      <c r="F10" s="2">
        <f>SUM($C$4:C10)</f>
        <v>1750</v>
      </c>
      <c r="I10" s="2">
        <f t="shared" si="1"/>
        <v>2250</v>
      </c>
    </row>
    <row r="11" spans="2:9" ht="16.5" thickBot="1" x14ac:dyDescent="0.4">
      <c r="B11" s="5">
        <v>43132</v>
      </c>
      <c r="C11" s="2">
        <f t="shared" si="0"/>
        <v>250</v>
      </c>
      <c r="D11" s="9">
        <f>IF(C11="","",$D$1-SUM($C$4:C11))</f>
        <v>2000</v>
      </c>
      <c r="F11" s="2">
        <f>SUM($C$4:C11)</f>
        <v>2000</v>
      </c>
      <c r="I11" s="2">
        <f t="shared" si="1"/>
        <v>2000</v>
      </c>
    </row>
    <row r="12" spans="2:9" ht="16.5" thickBot="1" x14ac:dyDescent="0.4">
      <c r="B12" s="5">
        <v>43160</v>
      </c>
      <c r="C12" s="2">
        <f t="shared" si="0"/>
        <v>250</v>
      </c>
      <c r="D12" s="9">
        <f>IF(C12="","",$D$1-SUM($C$4:C12))</f>
        <v>1750</v>
      </c>
      <c r="F12" s="2">
        <f>SUM($C$4:C12)</f>
        <v>2250</v>
      </c>
      <c r="I12" s="2">
        <f t="shared" si="1"/>
        <v>1750</v>
      </c>
    </row>
    <row r="13" spans="2:9" ht="16.5" thickBot="1" x14ac:dyDescent="0.4">
      <c r="B13" s="5">
        <v>43191</v>
      </c>
      <c r="C13" s="2">
        <f t="shared" si="0"/>
        <v>250</v>
      </c>
      <c r="D13" s="9">
        <f>IF(C13="","",$D$1-SUM($C$4:C13))</f>
        <v>1500</v>
      </c>
      <c r="F13" s="2">
        <f>SUM($C$4:C13)</f>
        <v>2500</v>
      </c>
      <c r="I13" s="2">
        <f t="shared" si="1"/>
        <v>1500</v>
      </c>
    </row>
    <row r="14" spans="2:9" ht="16.5" thickBot="1" x14ac:dyDescent="0.4">
      <c r="B14" s="5">
        <v>43221</v>
      </c>
      <c r="C14" s="2">
        <f t="shared" si="0"/>
        <v>250</v>
      </c>
      <c r="D14" s="9">
        <f>IF(C14="","",$D$1-SUM($C$4:C14))</f>
        <v>1250</v>
      </c>
      <c r="F14" s="2">
        <f>SUM($C$4:C14)</f>
        <v>2750</v>
      </c>
      <c r="I14" s="2">
        <f t="shared" si="1"/>
        <v>1250</v>
      </c>
    </row>
    <row r="15" spans="2:9" ht="16.5" thickBot="1" x14ac:dyDescent="0.4">
      <c r="B15" s="5">
        <v>43252</v>
      </c>
      <c r="C15" s="2">
        <f t="shared" si="0"/>
        <v>250</v>
      </c>
      <c r="D15" s="9">
        <f>IF(C15="","",$D$1-SUM($C$4:C15))</f>
        <v>1000</v>
      </c>
      <c r="F15" s="2">
        <f>SUM($C$4:C15)</f>
        <v>3000</v>
      </c>
      <c r="I15" s="2">
        <f t="shared" si="1"/>
        <v>1000</v>
      </c>
    </row>
    <row r="16" spans="2:9" ht="16.5" thickBot="1" x14ac:dyDescent="0.4">
      <c r="B16" s="5">
        <v>43282</v>
      </c>
      <c r="C16" s="2">
        <f t="shared" si="0"/>
        <v>250</v>
      </c>
      <c r="D16" s="9">
        <f>IF(C16="","",$D$1-SUM($C$4:C16))</f>
        <v>750</v>
      </c>
      <c r="F16" s="2">
        <f>SUM($C$4:C16)</f>
        <v>3250</v>
      </c>
      <c r="I16" s="2">
        <f>IF(($D$1-F16)&lt;$H$1,$D$1-F16,F16)</f>
        <v>3250</v>
      </c>
    </row>
    <row r="17" spans="2:9" ht="16.5" thickBot="1" x14ac:dyDescent="0.4">
      <c r="B17" s="5">
        <v>43313</v>
      </c>
      <c r="C17" s="2">
        <f t="shared" si="0"/>
        <v>250</v>
      </c>
      <c r="D17" s="9">
        <f>IF(C17="","",$D$1-SUM($C$4:C17))</f>
        <v>500</v>
      </c>
      <c r="F17" s="2">
        <f>SUM($C$4:C17)</f>
        <v>3500</v>
      </c>
      <c r="I17" s="2">
        <f t="shared" si="1"/>
        <v>500</v>
      </c>
    </row>
    <row r="18" spans="2:9" ht="16.5" thickBot="1" x14ac:dyDescent="0.4">
      <c r="B18" s="5">
        <v>43344</v>
      </c>
      <c r="C18" s="2">
        <f t="shared" si="0"/>
        <v>250</v>
      </c>
      <c r="D18" s="9">
        <f>IF(C18="","",$D$1-SUM($C$4:C18))</f>
        <v>250</v>
      </c>
      <c r="F18" s="2">
        <f>SUM($C$4:C18)</f>
        <v>3750</v>
      </c>
      <c r="I18" s="2">
        <f t="shared" si="1"/>
        <v>250</v>
      </c>
    </row>
    <row r="19" spans="2:9" ht="16.5" thickBot="1" x14ac:dyDescent="0.4">
      <c r="B19" s="5">
        <v>43374</v>
      </c>
      <c r="C19" s="2">
        <f t="shared" si="0"/>
        <v>250</v>
      </c>
      <c r="D19" s="9">
        <f>IF(C19="","",$D$1-SUM($C$4:C19))</f>
        <v>0</v>
      </c>
      <c r="F19" s="2">
        <f>SUM($C$4:C19)</f>
        <v>4000</v>
      </c>
      <c r="I19" s="2">
        <f t="shared" si="1"/>
        <v>0</v>
      </c>
    </row>
    <row r="20" spans="2:9" ht="16.5" thickBot="1" x14ac:dyDescent="0.4">
      <c r="B20" s="5">
        <v>43405</v>
      </c>
      <c r="C20" s="2">
        <f t="shared" si="0"/>
        <v>250</v>
      </c>
      <c r="D20" s="9">
        <f>IF(C20="","",$D$1-SUM($C$4:C20))</f>
        <v>-250</v>
      </c>
      <c r="F20" s="2">
        <f>SUM($C$4:C20)</f>
        <v>4250</v>
      </c>
      <c r="I20" s="2">
        <f t="shared" si="1"/>
        <v>-250</v>
      </c>
    </row>
    <row r="21" spans="2:9" ht="16.5" thickBot="1" x14ac:dyDescent="0.4">
      <c r="B21" s="5">
        <v>43435</v>
      </c>
      <c r="C21" s="2">
        <f t="shared" si="0"/>
        <v>250</v>
      </c>
      <c r="D21" s="9">
        <f>IF(C21="","",$D$1-SUM($C$4:C21))</f>
        <v>-500</v>
      </c>
      <c r="F21" s="2">
        <f>SUM($C$4:C21)</f>
        <v>4500</v>
      </c>
      <c r="I21" s="2">
        <f t="shared" si="1"/>
        <v>-500</v>
      </c>
    </row>
    <row r="22" spans="2:9" x14ac:dyDescent="0.35">
      <c r="D22" s="6"/>
    </row>
    <row r="23" spans="2:9" x14ac:dyDescent="0.35">
      <c r="D23" s="6"/>
    </row>
    <row r="24" spans="2:9" x14ac:dyDescent="0.35">
      <c r="D24" s="6"/>
    </row>
    <row r="25" spans="2:9" x14ac:dyDescent="0.35">
      <c r="D25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tabSelected="1" workbookViewId="0">
      <selection activeCell="F9" sqref="F9"/>
    </sheetView>
  </sheetViews>
  <sheetFormatPr defaultColWidth="9.09765625" defaultRowHeight="14.5" x14ac:dyDescent="0.35"/>
  <cols>
    <col min="1" max="1" width="9.09765625" style="2"/>
    <col min="2" max="2" width="17.296875" style="2" customWidth="1"/>
    <col min="3" max="3" width="13.8984375" style="6" bestFit="1" customWidth="1"/>
    <col min="4" max="4" width="12.19921875" style="2" customWidth="1"/>
    <col min="5" max="5" width="11.3984375" style="2" bestFit="1" customWidth="1"/>
    <col min="6" max="6" width="13" style="2" customWidth="1"/>
    <col min="7" max="16384" width="9.09765625" style="2"/>
  </cols>
  <sheetData>
    <row r="1" spans="2:9" s="4" customFormat="1" x14ac:dyDescent="0.35">
      <c r="C1" s="7" t="s">
        <v>3</v>
      </c>
      <c r="D1" s="2">
        <v>50</v>
      </c>
    </row>
    <row r="2" spans="2:9" x14ac:dyDescent="0.35">
      <c r="E2"/>
      <c r="F2"/>
      <c r="G2"/>
      <c r="H2"/>
      <c r="I2"/>
    </row>
    <row r="3" spans="2:9" s="1" customFormat="1" x14ac:dyDescent="0.35">
      <c r="B3" s="3" t="s">
        <v>2</v>
      </c>
      <c r="C3" s="7" t="s">
        <v>0</v>
      </c>
      <c r="D3" s="2" t="s">
        <v>1</v>
      </c>
      <c r="E3"/>
      <c r="F3"/>
      <c r="G3"/>
      <c r="H3"/>
      <c r="I3"/>
    </row>
    <row r="4" spans="2:9" x14ac:dyDescent="0.35">
      <c r="B4" s="10">
        <v>42917</v>
      </c>
      <c r="C4" s="2">
        <v>5</v>
      </c>
      <c r="D4" s="2">
        <f>IF(OR(D3=0,D3="",C4=""),"",IF(SUM($C$4:C4)&gt;$D$1,"",IF($D$1-SUM($C$4:C4)&lt;=0,SUM($C$4:C4)-$D$1,$D$1-SUM($C$4:C4))))</f>
        <v>45</v>
      </c>
      <c r="E4"/>
      <c r="F4"/>
      <c r="G4"/>
      <c r="H4"/>
      <c r="I4"/>
    </row>
    <row r="5" spans="2:9" x14ac:dyDescent="0.35">
      <c r="B5" s="5">
        <v>42948</v>
      </c>
      <c r="C5" s="2">
        <v>3</v>
      </c>
      <c r="D5" s="2">
        <f>IF(OR(D4=0,D4="",C5=""),"",IF(SUM($C$4:C5)&gt;$D$1,"",IF($D$1-SUM($C$4:C5)&lt;=0,SUM($C$4:C5)-$D$1,$D$1-SUM($C$4:C5))))</f>
        <v>42</v>
      </c>
      <c r="E5"/>
      <c r="F5"/>
      <c r="G5"/>
      <c r="H5"/>
      <c r="I5"/>
    </row>
    <row r="6" spans="2:9" x14ac:dyDescent="0.35">
      <c r="B6" s="5">
        <v>42979</v>
      </c>
      <c r="C6" s="2">
        <v>12</v>
      </c>
      <c r="D6" s="2">
        <f>IF(OR(D5=0,D5="",C6=""),"",IF(SUM($C$4:C6)&gt;$D$1,"",IF($D$1-SUM($C$4:C6)&lt;=0,SUM($C$4:C6)-$D$1,$D$1-SUM($C$4:C6))))</f>
        <v>30</v>
      </c>
      <c r="E6"/>
      <c r="F6"/>
      <c r="G6"/>
      <c r="H6"/>
      <c r="I6"/>
    </row>
    <row r="7" spans="2:9" x14ac:dyDescent="0.35">
      <c r="B7" s="5">
        <v>43009</v>
      </c>
      <c r="C7" s="2">
        <v>10</v>
      </c>
      <c r="D7" s="2">
        <f>IF(OR(D6=0,D6="",C7=""),"",IF(SUM($C$4:C7)&gt;$D$1,"",IF($D$1-SUM($C$4:C7)&lt;=0,SUM($C$4:C7)-$D$1,$D$1-SUM($C$4:C7))))</f>
        <v>20</v>
      </c>
      <c r="E7"/>
      <c r="F7"/>
      <c r="G7"/>
      <c r="H7"/>
      <c r="I7"/>
    </row>
    <row r="8" spans="2:9" x14ac:dyDescent="0.35">
      <c r="B8" s="5">
        <v>43040</v>
      </c>
      <c r="C8" s="2">
        <v>3</v>
      </c>
      <c r="D8" s="2">
        <f>IF(OR(D7=0,D7="",C8=""),"",IF(SUM($C$4:C8)&gt;$D$1,"",IF($D$1-SUM($C$4:C8)&lt;=0,SUM($C$4:C8)-$D$1,$D$1-SUM($C$4:C8))))</f>
        <v>17</v>
      </c>
      <c r="E8"/>
      <c r="F8"/>
      <c r="G8"/>
      <c r="H8"/>
      <c r="I8"/>
    </row>
    <row r="9" spans="2:9" x14ac:dyDescent="0.35">
      <c r="B9" s="5">
        <v>43070</v>
      </c>
      <c r="C9" s="2">
        <v>2</v>
      </c>
      <c r="D9" s="2">
        <f>IF(OR(D8=0,D8="",C9=""),"",IF(SUM($C$4:C9)&gt;$D$1,"",IF($D$1-SUM($C$4:C9)&lt;=0,SUM($C$4:C9)-$D$1,$D$1-SUM($C$4:C9))))</f>
        <v>15</v>
      </c>
      <c r="E9"/>
      <c r="F9"/>
      <c r="G9"/>
      <c r="H9"/>
      <c r="I9"/>
    </row>
    <row r="10" spans="2:9" x14ac:dyDescent="0.35">
      <c r="B10" s="5">
        <v>43101</v>
      </c>
      <c r="C10" s="2">
        <v>6</v>
      </c>
      <c r="D10" s="2">
        <f>IF(OR(D9=0,D9="",C10=""),"",IF(SUM($C$4:C10)&gt;$D$1,"",IF($D$1-SUM($C$4:C10)&lt;=0,SUM($C$4:C10)-$D$1,$D$1-SUM($C$4:C10))))</f>
        <v>9</v>
      </c>
      <c r="E10"/>
      <c r="F10"/>
      <c r="G10"/>
      <c r="H10"/>
      <c r="I10"/>
    </row>
    <row r="11" spans="2:9" x14ac:dyDescent="0.35">
      <c r="B11" s="5">
        <v>43132</v>
      </c>
      <c r="C11" s="2"/>
      <c r="D11" s="2" t="str">
        <f>IF(OR(D10=0,D10="",C11=""),"",IF(SUM($C$4:C11)&gt;$D$1,"",IF($D$1-SUM($C$4:C11)&lt;=0,SUM($C$4:C11)-$D$1,$D$1-SUM($C$4:C11))))</f>
        <v/>
      </c>
      <c r="E11"/>
      <c r="F11"/>
      <c r="G11"/>
      <c r="H11"/>
      <c r="I11"/>
    </row>
    <row r="12" spans="2:9" x14ac:dyDescent="0.35">
      <c r="B12" s="5">
        <v>43160</v>
      </c>
      <c r="C12" s="2"/>
      <c r="D12" s="2" t="str">
        <f>IF(OR(D11=0,D11="",C12=""),"",IF(SUM($C$4:C12)&gt;$D$1,"",IF($D$1-SUM($C$4:C12)&lt;=0,SUM($C$4:C12)-$D$1,$D$1-SUM($C$4:C12))))</f>
        <v/>
      </c>
      <c r="E12"/>
      <c r="F12"/>
      <c r="G12"/>
      <c r="H12"/>
      <c r="I12"/>
    </row>
    <row r="13" spans="2:9" x14ac:dyDescent="0.35">
      <c r="B13" s="5">
        <v>43191</v>
      </c>
      <c r="C13" s="2"/>
      <c r="D13" s="2" t="str">
        <f>IF(OR(D12=0,D12="",C13=""),"",IF(SUM($C$4:C13)&gt;$D$1,"",IF($D$1-SUM($C$4:C13)&lt;=0,SUM($C$4:C13)-$D$1,$D$1-SUM($C$4:C13))))</f>
        <v/>
      </c>
      <c r="E13"/>
      <c r="F13"/>
      <c r="G13"/>
      <c r="H13"/>
      <c r="I13"/>
    </row>
    <row r="14" spans="2:9" x14ac:dyDescent="0.35">
      <c r="B14" s="5"/>
      <c r="C14" s="2"/>
      <c r="D14" s="2" t="str">
        <f>IF(OR(D13=0,D13="",C14=""),"",IF(SUM($C$4:C14)&gt;$D$1,"",IF($D$1-SUM($C$4:C14)&lt;=0,SUM($C$4:C14)-$D$1,$D$1-SUM($C$4:C14))))</f>
        <v/>
      </c>
      <c r="E14"/>
      <c r="F14"/>
      <c r="G14"/>
      <c r="H14"/>
      <c r="I14"/>
    </row>
    <row r="15" spans="2:9" x14ac:dyDescent="0.35">
      <c r="B15" s="5"/>
      <c r="C15" s="2"/>
      <c r="D15" s="2" t="str">
        <f>IF(OR(D14=0,D14=""),"",IF(SUM($C$4:C15)&gt;$D$1,"",IF($D$1-SUM($C$4:C15)&lt;=0,SUM($C$4:C15)-$D$1,$D$1-SUM($C$4:C15))))</f>
        <v/>
      </c>
      <c r="E15"/>
      <c r="F15"/>
      <c r="G15"/>
      <c r="H15"/>
      <c r="I15"/>
    </row>
    <row r="16" spans="2:9" x14ac:dyDescent="0.35">
      <c r="B16" s="5"/>
      <c r="C16" s="2"/>
      <c r="D16" s="2" t="str">
        <f>IF(OR(D15=0,D15=""),"",IF(SUM($C$4:C16)&gt;$D$1,"",IF($D$1-SUM($C$4:C16)&lt;=0,SUM($C$4:C16)-$D$1,$D$1-SUM($C$4:C16))))</f>
        <v/>
      </c>
      <c r="E16"/>
      <c r="F16"/>
      <c r="G16"/>
      <c r="H16"/>
      <c r="I16"/>
    </row>
    <row r="17" spans="2:4" x14ac:dyDescent="0.35">
      <c r="B17" s="5"/>
      <c r="C17" s="2"/>
      <c r="D17" s="2" t="str">
        <f>IF(OR(D16=0,D16=""),"",IF(SUM($C$4:C17)&gt;$D$1,"",IF($D$1-SUM($C$4:C17)&lt;=0,SUM($C$4:C17)-$D$1,$D$1-SUM($C$4:C17))))</f>
        <v/>
      </c>
    </row>
    <row r="18" spans="2:4" x14ac:dyDescent="0.35">
      <c r="B18" s="5"/>
      <c r="C18" s="2"/>
      <c r="D18" s="2" t="str">
        <f>IF(OR(D17=0,D17=""),"",IF(SUM($C$4:C18)&gt;$D$1,"",IF($D$1-SUM($C$4:C18)&lt;=0,SUM($C$4:C18)-$D$1,$D$1-SUM($C$4:C18))))</f>
        <v/>
      </c>
    </row>
    <row r="19" spans="2:4" x14ac:dyDescent="0.35">
      <c r="B19" s="5"/>
      <c r="C19" s="2"/>
    </row>
    <row r="20" spans="2:4" x14ac:dyDescent="0.35">
      <c r="B20" s="5"/>
      <c r="C20" s="2"/>
    </row>
    <row r="21" spans="2:4" x14ac:dyDescent="0.35">
      <c r="B21" s="5">
        <v>43221</v>
      </c>
      <c r="C21" s="2">
        <f t="shared" ref="C21:C28" si="0">$H$1</f>
        <v>0</v>
      </c>
      <c r="D21" s="2">
        <f>IF(C21="","",$D$1-SUM($C$4:C21))</f>
        <v>9</v>
      </c>
    </row>
    <row r="22" spans="2:4" x14ac:dyDescent="0.35">
      <c r="B22" s="5">
        <v>43252</v>
      </c>
      <c r="C22" s="2">
        <f t="shared" si="0"/>
        <v>0</v>
      </c>
      <c r="D22" s="2">
        <f>IF(C22="","",$D$1-SUM($C$4:C22))</f>
        <v>9</v>
      </c>
    </row>
    <row r="23" spans="2:4" x14ac:dyDescent="0.35">
      <c r="B23" s="5">
        <v>43282</v>
      </c>
      <c r="C23" s="2">
        <f t="shared" si="0"/>
        <v>0</v>
      </c>
      <c r="D23" s="2">
        <f>IF(C23="","",$D$1-SUM($C$4:C23))</f>
        <v>9</v>
      </c>
    </row>
    <row r="24" spans="2:4" x14ac:dyDescent="0.35">
      <c r="B24" s="5">
        <v>43313</v>
      </c>
      <c r="C24" s="2">
        <f t="shared" si="0"/>
        <v>0</v>
      </c>
      <c r="D24" s="2">
        <f>IF(C24="","",$D$1-SUM($C$4:C24))</f>
        <v>9</v>
      </c>
    </row>
    <row r="25" spans="2:4" x14ac:dyDescent="0.35">
      <c r="B25" s="5">
        <v>43344</v>
      </c>
      <c r="C25" s="2">
        <f t="shared" si="0"/>
        <v>0</v>
      </c>
      <c r="D25" s="2">
        <f>IF(C25="","",$D$1-SUM($C$4:C25))</f>
        <v>9</v>
      </c>
    </row>
    <row r="26" spans="2:4" x14ac:dyDescent="0.35">
      <c r="B26" s="5">
        <v>43374</v>
      </c>
      <c r="C26" s="2">
        <f t="shared" si="0"/>
        <v>0</v>
      </c>
      <c r="D26" s="2">
        <f>IF(C26="","",$D$1-SUM($C$4:C26))</f>
        <v>9</v>
      </c>
    </row>
    <row r="27" spans="2:4" x14ac:dyDescent="0.35">
      <c r="B27" s="5">
        <v>43405</v>
      </c>
      <c r="C27" s="2">
        <f t="shared" si="0"/>
        <v>0</v>
      </c>
      <c r="D27" s="2">
        <f>IF(C27="","",$D$1-SUM($C$4:C27))</f>
        <v>9</v>
      </c>
    </row>
    <row r="28" spans="2:4" x14ac:dyDescent="0.35">
      <c r="B28" s="5">
        <v>43435</v>
      </c>
      <c r="C28" s="2">
        <f t="shared" si="0"/>
        <v>0</v>
      </c>
      <c r="D28" s="2">
        <f>IF(C28="","",$D$1-SUM($C$4:C28))</f>
        <v>9</v>
      </c>
    </row>
  </sheetData>
  <pageMargins left="0.7" right="0.7" top="0.75" bottom="0.75" header="0.3" footer="0.3"/>
  <pageSetup orientation="portrait" r:id="rId1"/>
  <ignoredErrors>
    <ignoredError sqref="D5:D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Sheet1</vt:lpstr>
      <vt:lpstr>Salim</vt:lpstr>
      <vt:lpstr>Sheet2</vt:lpstr>
      <vt:lpstr>Sheet3</vt:lpstr>
      <vt:lpstr>Salim!DurationOfLoan</vt:lpstr>
      <vt:lpstr>DurationOfLoan</vt:lpstr>
      <vt:lpstr>Salim!InterestRate</vt:lpstr>
      <vt:lpstr>InterestRate</vt:lpstr>
      <vt:lpstr>Salim!LoanAmount</vt:lpstr>
      <vt:lpstr>LoanAmount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Zuhdi Hmaid</dc:creator>
  <cp:lastModifiedBy>User</cp:lastModifiedBy>
  <dcterms:created xsi:type="dcterms:W3CDTF">2017-06-21T20:10:43Z</dcterms:created>
  <dcterms:modified xsi:type="dcterms:W3CDTF">2017-06-25T04:26:10Z</dcterms:modified>
</cp:coreProperties>
</file>